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K:\01 PROCESOS DE COMPRA\PROCESOS DEL PORTAL 2021\03.MARZO\COMPRA DE EXEPCION\CECANOT-MAE-PEUR-2021-0001 COMIDA\"/>
    </mc:Choice>
  </mc:AlternateContent>
  <xr:revisionPtr revIDLastSave="0" documentId="13_ncr:1_{D92DD400-E3E2-488E-A1FA-696E07F7F79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Hoja1" sheetId="2" r:id="rId1"/>
    <sheet name="ADJUDICAC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3" l="1"/>
  <c r="C18" i="3"/>
  <c r="B18" i="3"/>
</calcChain>
</file>

<file path=xl/sharedStrings.xml><?xml version="1.0" encoding="utf-8"?>
<sst xmlns="http://schemas.openxmlformats.org/spreadsheetml/2006/main" count="32" uniqueCount="17">
  <si>
    <t>LOTE 1 ARROZ Y CEREALES</t>
  </si>
  <si>
    <t>LOTE 2 VIVERES - VEGETALES - VERDURAS - Y FRUTAS</t>
  </si>
  <si>
    <t>LOTE 3 GRANERIA - AZUCAR Y SAL</t>
  </si>
  <si>
    <t>LOTE 4 ACEITES - VINAGRES Y VINO P/ COCINAR</t>
  </si>
  <si>
    <t>LOTE 5 CARNES Y PESCADOS</t>
  </si>
  <si>
    <t>LOTE 6 ESPECIAS Y HOJAS</t>
  </si>
  <si>
    <t>LOTE 7  ENLATADOS - SALSAS Y ADERESOS</t>
  </si>
  <si>
    <t>LOTE 8 JUGOS - AGUA Y LACTEOS</t>
  </si>
  <si>
    <t>LOTE 9 EMBUTIDOS</t>
  </si>
  <si>
    <t>LOTE 10 PASTAS - PANES - MISELANEOS</t>
  </si>
  <si>
    <t xml:space="preserve">Cuadro Comparativo </t>
  </si>
  <si>
    <t>COMERCIALIZADORA INDUSTRIAL DOMINICANA, SRL</t>
  </si>
  <si>
    <t>LUFISA COMERCIAL SRL</t>
  </si>
  <si>
    <t xml:space="preserve">OCEAN BEEF EIRL
</t>
  </si>
  <si>
    <t>ONE WM EIRL</t>
  </si>
  <si>
    <t>TOTAL ADJUDICADO</t>
  </si>
  <si>
    <t>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</si>
</sst>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6" xfId="0" applyFont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2" xfId="0" applyBorder="1"/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right" vertical="center"/>
    </xf>
    <xf numFmtId="164" fontId="6" fillId="0" borderId="0" xfId="0" applyNumberFormat="1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47625</xdr:rowOff>
    </xdr:from>
    <xdr:to>
      <xdr:col>2</xdr:col>
      <xdr:colOff>638175</xdr:colOff>
      <xdr:row>4</xdr:row>
      <xdr:rowOff>69164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C7E457-5DC4-41AF-86F7-E209960BA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"/>
          <a:ext cx="4086225" cy="78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1</xdr:col>
      <xdr:colOff>638175</xdr:colOff>
      <xdr:row>4</xdr:row>
      <xdr:rowOff>69164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F162E3-A4EC-4A10-8EF3-291F21FD6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"/>
          <a:ext cx="4086225" cy="783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E176-5E50-4F8E-B773-56083887392A}">
  <dimension ref="B6:G18"/>
  <sheetViews>
    <sheetView topLeftCell="B1" zoomScaleNormal="100" workbookViewId="0">
      <selection activeCell="F13" sqref="F13"/>
    </sheetView>
  </sheetViews>
  <sheetFormatPr baseColWidth="10" defaultRowHeight="15" x14ac:dyDescent="0.25"/>
  <cols>
    <col min="1" max="1" width="6.85546875" customWidth="1"/>
    <col min="2" max="2" width="52" customWidth="1"/>
    <col min="3" max="3" width="19.28515625" customWidth="1"/>
    <col min="4" max="4" width="18.85546875" customWidth="1"/>
    <col min="5" max="5" width="21.7109375" customWidth="1"/>
    <col min="6" max="6" width="16.28515625" customWidth="1"/>
    <col min="7" max="7" width="7.5703125" customWidth="1"/>
  </cols>
  <sheetData>
    <row r="6" spans="2:7" ht="16.5" thickBot="1" x14ac:dyDescent="0.3">
      <c r="B6" s="26" t="s">
        <v>10</v>
      </c>
      <c r="C6" s="26"/>
      <c r="D6" s="26"/>
      <c r="E6" s="26"/>
      <c r="F6" s="26"/>
      <c r="G6" s="23"/>
    </row>
    <row r="7" spans="2:7" ht="39" thickBot="1" x14ac:dyDescent="0.3">
      <c r="B7" s="19"/>
      <c r="C7" s="21" t="s">
        <v>14</v>
      </c>
      <c r="D7" s="7" t="s">
        <v>11</v>
      </c>
      <c r="E7" s="6" t="s">
        <v>12</v>
      </c>
      <c r="F7" s="20" t="s">
        <v>13</v>
      </c>
    </row>
    <row r="8" spans="2:7" ht="19.5" customHeight="1" x14ac:dyDescent="0.25">
      <c r="B8" s="18" t="s">
        <v>0</v>
      </c>
      <c r="C8" s="22"/>
      <c r="D8" s="15">
        <v>370990</v>
      </c>
      <c r="E8" s="15">
        <v>369990.7</v>
      </c>
      <c r="F8" s="10"/>
    </row>
    <row r="9" spans="2:7" ht="19.5" customHeight="1" x14ac:dyDescent="0.25">
      <c r="B9" s="1" t="s">
        <v>1</v>
      </c>
      <c r="C9" s="4">
        <v>2481440</v>
      </c>
      <c r="D9" s="11"/>
      <c r="E9" s="4">
        <v>3099557.5</v>
      </c>
      <c r="F9" s="12"/>
    </row>
    <row r="10" spans="2:7" ht="20.25" customHeight="1" x14ac:dyDescent="0.25">
      <c r="B10" s="2" t="s">
        <v>2</v>
      </c>
      <c r="C10" s="4"/>
      <c r="D10" s="9"/>
      <c r="E10" s="4">
        <v>751659</v>
      </c>
      <c r="F10" s="13"/>
    </row>
    <row r="11" spans="2:7" x14ac:dyDescent="0.25">
      <c r="B11" s="2" t="s">
        <v>3</v>
      </c>
      <c r="C11" s="4"/>
      <c r="D11" s="24">
        <v>188002</v>
      </c>
      <c r="E11" s="4">
        <v>403884.63</v>
      </c>
      <c r="F11" s="16"/>
    </row>
    <row r="12" spans="2:7" x14ac:dyDescent="0.25">
      <c r="B12" s="2" t="s">
        <v>4</v>
      </c>
      <c r="C12" s="4">
        <v>3544377.72</v>
      </c>
      <c r="D12" s="5"/>
      <c r="E12" s="4">
        <v>4407816.42</v>
      </c>
      <c r="F12" s="17"/>
    </row>
    <row r="13" spans="2:7" x14ac:dyDescent="0.25">
      <c r="B13" s="2" t="s">
        <v>5</v>
      </c>
      <c r="C13" s="4">
        <v>289606.21999999997</v>
      </c>
      <c r="D13" s="5"/>
      <c r="E13" s="4">
        <v>288052.90000000002</v>
      </c>
      <c r="F13" s="13"/>
    </row>
    <row r="14" spans="2:7" x14ac:dyDescent="0.25">
      <c r="B14" s="2" t="s">
        <v>6</v>
      </c>
      <c r="C14" s="4"/>
      <c r="D14" s="5"/>
      <c r="E14" s="4">
        <v>2583913.48</v>
      </c>
      <c r="F14" s="13"/>
    </row>
    <row r="15" spans="2:7" x14ac:dyDescent="0.25">
      <c r="B15" s="2" t="s">
        <v>7</v>
      </c>
      <c r="C15" s="4">
        <v>2035388.6</v>
      </c>
      <c r="D15" s="25">
        <v>1307785</v>
      </c>
      <c r="E15" s="4">
        <v>2021252.3</v>
      </c>
      <c r="F15" s="13"/>
    </row>
    <row r="16" spans="2:7" x14ac:dyDescent="0.25">
      <c r="B16" s="2" t="s">
        <v>8</v>
      </c>
      <c r="C16" s="4"/>
      <c r="D16" s="5"/>
      <c r="E16" s="4">
        <v>5502046.5</v>
      </c>
      <c r="F16" s="13"/>
    </row>
    <row r="17" spans="2:6" ht="27.75" customHeight="1" thickBot="1" x14ac:dyDescent="0.3">
      <c r="B17" s="3" t="s">
        <v>9</v>
      </c>
      <c r="C17" s="8">
        <v>1413562.96</v>
      </c>
      <c r="D17" s="8">
        <v>1203470</v>
      </c>
      <c r="E17" s="8">
        <v>1537124.78</v>
      </c>
      <c r="F17" s="14"/>
    </row>
    <row r="18" spans="2:6" ht="8.25" customHeight="1" x14ac:dyDescent="0.25"/>
  </sheetData>
  <mergeCells count="1">
    <mergeCell ref="B6:F6"/>
  </mergeCells>
  <pageMargins left="0.7" right="0.7" top="0.75" bottom="0.75" header="0.3" footer="0.3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5A373-30D0-42C9-88C0-2B84D7CB5A95}">
  <dimension ref="A6:F19"/>
  <sheetViews>
    <sheetView tabSelected="1" zoomScaleNormal="100" workbookViewId="0">
      <selection activeCell="A23" sqref="A23"/>
    </sheetView>
  </sheetViews>
  <sheetFormatPr baseColWidth="10" defaultRowHeight="15" x14ac:dyDescent="0.25"/>
  <cols>
    <col min="1" max="1" width="52" customWidth="1"/>
    <col min="2" max="2" width="19.28515625" customWidth="1"/>
    <col min="3" max="3" width="17.85546875" customWidth="1"/>
    <col min="4" max="4" width="21.7109375" customWidth="1"/>
    <col min="5" max="5" width="16.28515625" customWidth="1"/>
    <col min="6" max="6" width="7.5703125" customWidth="1"/>
  </cols>
  <sheetData>
    <row r="6" spans="1:6" ht="16.5" thickBot="1" x14ac:dyDescent="0.3">
      <c r="A6" s="26" t="s">
        <v>10</v>
      </c>
      <c r="B6" s="26"/>
      <c r="C6" s="26"/>
      <c r="D6" s="26"/>
      <c r="E6" s="26"/>
      <c r="F6" s="23"/>
    </row>
    <row r="7" spans="1:6" ht="39" thickBot="1" x14ac:dyDescent="0.3">
      <c r="A7" s="6" t="s">
        <v>16</v>
      </c>
      <c r="B7" s="21" t="s">
        <v>14</v>
      </c>
      <c r="C7" s="7" t="s">
        <v>11</v>
      </c>
      <c r="D7" s="6" t="s">
        <v>12</v>
      </c>
      <c r="E7" s="20" t="s">
        <v>13</v>
      </c>
    </row>
    <row r="8" spans="1:6" ht="19.5" customHeight="1" x14ac:dyDescent="0.25">
      <c r="A8" s="18" t="s">
        <v>0</v>
      </c>
      <c r="B8" s="22"/>
      <c r="C8" s="15">
        <v>370990</v>
      </c>
      <c r="D8" s="29">
        <v>369990.7</v>
      </c>
      <c r="E8" s="10"/>
    </row>
    <row r="9" spans="1:6" ht="19.5" customHeight="1" x14ac:dyDescent="0.25">
      <c r="A9" s="1" t="s">
        <v>1</v>
      </c>
      <c r="B9" s="27">
        <v>2481440</v>
      </c>
      <c r="C9" s="11"/>
      <c r="D9" s="4">
        <v>3099557.5</v>
      </c>
      <c r="E9" s="12"/>
    </row>
    <row r="10" spans="1:6" ht="20.25" customHeight="1" x14ac:dyDescent="0.25">
      <c r="A10" s="2" t="s">
        <v>2</v>
      </c>
      <c r="B10" s="4"/>
      <c r="C10" s="9"/>
      <c r="D10" s="27">
        <v>751659</v>
      </c>
      <c r="E10" s="13"/>
    </row>
    <row r="11" spans="1:6" x14ac:dyDescent="0.25">
      <c r="A11" s="2" t="s">
        <v>3</v>
      </c>
      <c r="B11" s="4"/>
      <c r="C11" s="28">
        <v>188002</v>
      </c>
      <c r="D11" s="4">
        <v>403884.63</v>
      </c>
      <c r="E11" s="16"/>
    </row>
    <row r="12" spans="1:6" x14ac:dyDescent="0.25">
      <c r="A12" s="2" t="s">
        <v>4</v>
      </c>
      <c r="B12" s="27">
        <v>3544377.72</v>
      </c>
      <c r="C12" s="5"/>
      <c r="D12" s="4">
        <v>4407816.42</v>
      </c>
      <c r="E12" s="17"/>
    </row>
    <row r="13" spans="1:6" x14ac:dyDescent="0.25">
      <c r="A13" s="2" t="s">
        <v>5</v>
      </c>
      <c r="B13" s="4">
        <v>289606.21999999997</v>
      </c>
      <c r="C13" s="5"/>
      <c r="D13" s="27">
        <v>288052.90000000002</v>
      </c>
      <c r="E13" s="13"/>
    </row>
    <row r="14" spans="1:6" x14ac:dyDescent="0.25">
      <c r="A14" s="2" t="s">
        <v>6</v>
      </c>
      <c r="B14" s="4"/>
      <c r="C14" s="5"/>
      <c r="D14" s="27">
        <v>2583913.48</v>
      </c>
      <c r="E14" s="13"/>
    </row>
    <row r="15" spans="1:6" x14ac:dyDescent="0.25">
      <c r="A15" s="2" t="s">
        <v>7</v>
      </c>
      <c r="B15" s="4">
        <v>2035388.6</v>
      </c>
      <c r="C15" s="28">
        <v>1307785</v>
      </c>
      <c r="D15" s="4">
        <v>2021252.3</v>
      </c>
      <c r="E15" s="13"/>
    </row>
    <row r="16" spans="1:6" x14ac:dyDescent="0.25">
      <c r="A16" s="2" t="s">
        <v>8</v>
      </c>
      <c r="B16" s="4"/>
      <c r="C16" s="5"/>
      <c r="D16" s="27">
        <v>5502046.5</v>
      </c>
      <c r="E16" s="13"/>
    </row>
    <row r="17" spans="1:5" ht="27.75" customHeight="1" thickBot="1" x14ac:dyDescent="0.3">
      <c r="A17" s="3" t="s">
        <v>9</v>
      </c>
      <c r="B17" s="8">
        <v>1413562.96</v>
      </c>
      <c r="C17" s="30">
        <v>1203470</v>
      </c>
      <c r="D17" s="8">
        <v>1537124.78</v>
      </c>
      <c r="E17" s="14"/>
    </row>
    <row r="18" spans="1:5" ht="19.5" x14ac:dyDescent="0.3">
      <c r="A18" s="31" t="s">
        <v>15</v>
      </c>
      <c r="B18" s="32">
        <f>B9+B12</f>
        <v>6025817.7200000007</v>
      </c>
      <c r="C18" s="32">
        <f>C11+C15+C17</f>
        <v>2699257</v>
      </c>
      <c r="D18" s="32">
        <f>D8+D10+D13+D14+D16</f>
        <v>9495662.5800000001</v>
      </c>
      <c r="E18" s="33"/>
    </row>
    <row r="19" spans="1:5" ht="19.5" x14ac:dyDescent="0.3">
      <c r="B19" s="33"/>
      <c r="C19" s="33"/>
      <c r="D19" s="33"/>
      <c r="E19" s="33"/>
    </row>
  </sheetData>
  <mergeCells count="1">
    <mergeCell ref="A6:E6"/>
  </mergeCells>
  <pageMargins left="0.7" right="0.7" top="0.75" bottom="0.75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ADJUDICACION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Antigua</dc:creator>
  <cp:lastModifiedBy>Digna Santamaria Grullon</cp:lastModifiedBy>
  <cp:lastPrinted>2021-03-29T20:52:02Z</cp:lastPrinted>
  <dcterms:created xsi:type="dcterms:W3CDTF">2015-06-05T18:19:34Z</dcterms:created>
  <dcterms:modified xsi:type="dcterms:W3CDTF">2021-04-05T16:47:53Z</dcterms:modified>
</cp:coreProperties>
</file>